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_37ж\Berkovica J\Цветкова бара\"/>
    </mc:Choice>
  </mc:AlternateContent>
  <bookViews>
    <workbookView xWindow="0" yWindow="0" windowWidth="28770" windowHeight="140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L16" i="1" l="1"/>
  <c r="L17" i="1"/>
  <c r="L18" i="1"/>
  <c r="L19" i="1"/>
  <c r="L20" i="1"/>
  <c r="L21" i="1"/>
  <c r="L22" i="1"/>
  <c r="L23" i="1"/>
  <c r="L24" i="1"/>
  <c r="L25" i="1"/>
  <c r="L26" i="1"/>
  <c r="L27" i="1"/>
  <c r="L15" i="1"/>
  <c r="J16" i="1"/>
  <c r="J17" i="1"/>
  <c r="J18" i="1"/>
  <c r="J19" i="1"/>
  <c r="J20" i="1"/>
  <c r="J21" i="1"/>
  <c r="J22" i="1"/>
  <c r="J23" i="1"/>
  <c r="J24" i="1"/>
  <c r="J25" i="1"/>
  <c r="J26" i="1"/>
  <c r="J27" i="1"/>
  <c r="J15" i="1"/>
  <c r="F28" i="1"/>
  <c r="G28" i="1"/>
  <c r="H28" i="1"/>
  <c r="J11" i="1"/>
  <c r="J12" i="1"/>
  <c r="J10" i="1"/>
  <c r="L11" i="1"/>
  <c r="L12" i="1"/>
  <c r="L10" i="1"/>
  <c r="F13" i="1"/>
  <c r="F29" i="1" s="1"/>
  <c r="G13" i="1"/>
  <c r="H13" i="1"/>
  <c r="L13" i="1" l="1"/>
  <c r="L28" i="1"/>
  <c r="L29" i="1" s="1"/>
  <c r="H29" i="1"/>
  <c r="J28" i="1"/>
  <c r="B28" i="1"/>
  <c r="J13" i="1"/>
  <c r="B13" i="1"/>
  <c r="G29" i="1"/>
  <c r="J29" i="1" l="1"/>
  <c r="B29" i="1"/>
</calcChain>
</file>

<file path=xl/sharedStrings.xml><?xml version="1.0" encoding="utf-8"?>
<sst xmlns="http://schemas.openxmlformats.org/spreadsheetml/2006/main" count="103" uniqueCount="54">
  <si>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</si>
  <si>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</si>
  <si>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</si>
  <si>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</si>
  <si>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</si>
  <si>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</si>
  <si>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ГЕОРГИ ИЛИЕВ МИТКОВ</t>
  </si>
  <si>
    <t>4</t>
  </si>
  <si>
    <t>2.20</t>
  </si>
  <si>
    <t>Ливада</t>
  </si>
  <si>
    <t>ГЕОРГИ АТАНАСОВ БЕНОВ</t>
  </si>
  <si>
    <t>2.21</t>
  </si>
  <si>
    <t>2.22</t>
  </si>
  <si>
    <t>СОФКА ИВАНОВА ЗАРКОВА</t>
  </si>
  <si>
    <t>Общо за производителя</t>
  </si>
  <si>
    <t>ПЕТЪР ДИМИТРОВ ВИТАНОВ</t>
  </si>
  <si>
    <t>1</t>
  </si>
  <si>
    <t>10.4</t>
  </si>
  <si>
    <t>ВАСИЛ АНГЕЛОВ ИЛИЕВ</t>
  </si>
  <si>
    <t>10.6</t>
  </si>
  <si>
    <t>ГЪЛЪБ ТАШКОВ ГЪЛЪБОВ</t>
  </si>
  <si>
    <t>10.7</t>
  </si>
  <si>
    <t>10.8</t>
  </si>
  <si>
    <t>ЕВДЕНИЦА ЯКИМОВА СТИПЦИНА</t>
  </si>
  <si>
    <t>10.14</t>
  </si>
  <si>
    <t>10.15</t>
  </si>
  <si>
    <t>ЦВЕТКО ДИМЧОВ ТАНИН</t>
  </si>
  <si>
    <t>10.16</t>
  </si>
  <si>
    <t>САНДО ГЪЛЪБОВ АНДРЕЕВ</t>
  </si>
  <si>
    <t>10.17</t>
  </si>
  <si>
    <t>10.35</t>
  </si>
  <si>
    <t>10.37</t>
  </si>
  <si>
    <t>МИЛКА АСЕНОВА СТОЙКОВА</t>
  </si>
  <si>
    <t>10.38</t>
  </si>
  <si>
    <t>РАДКА АСЕНОВА МИЛАНОВА</t>
  </si>
  <si>
    <t>10.39</t>
  </si>
  <si>
    <t>ГЕОРГИ АСЕНОВ МИТРЕВ</t>
  </si>
  <si>
    <t>3</t>
  </si>
  <si>
    <t>11.2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</si>
  <si>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</si>
  <si>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</si>
  <si>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</si>
  <si>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ЦВЕТКОВА БАРА ЕКАТТЕ 78286</t>
  </si>
  <si>
    <t xml:space="preserve"> </t>
  </si>
  <si>
    <t xml:space="preserve"> за  споразумение по чл. 37 ж ПМЛ с № 8ПМЛ от 09.12.2025 г.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</si>
  <si>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</si>
  <si>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</si>
  <si>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</si>
  <si>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</si>
  <si>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</si>
  <si>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</si>
  <si>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</si>
  <si>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</si>
  <si>
    <t>Ползвател по чл.69 и чл. 70 ППЗСПЗЗ/ Собственик имоти по чл.37ж, ал.5,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</si>
</sst>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164" fontId="0" fillId="0" borderId="10" xfId="0" applyNumberFormat="1" applyFont="1" applyBorder="1" applyAlignment="1">
      <alignment horizontal="right" vertical="center" wrapText="1"/>
    </xf>
    <xf numFmtId="164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workbookViewId="0">
      <selection activeCell="B12" sqref="B12"/>
    </sheetView>
  </sheetViews>
  <sheetFormatPr defaultRowHeight="15" x14ac:dyDescent="0.25"/>
  <cols>
    <col min="1" max="1" width="27.5703125" bestFit="1" customWidth="1"/>
    <col min="2" max="2" width="9.28515625" bestFit="1" customWidth="1"/>
    <col min="3" max="3" width="11.5703125" bestFit="1" customWidth="1"/>
    <col min="4" max="4" width="12.7109375" customWidth="1"/>
    <col min="5" max="5" width="9.42578125" bestFit="1" customWidth="1"/>
    <col min="6" max="6" width="11.85546875" customWidth="1"/>
    <col min="7" max="7" width="12.85546875" customWidth="1"/>
    <col min="8" max="8" width="19.140625" bestFit="1" customWidth="1"/>
    <col min="9" max="9" width="11.140625" customWidth="1"/>
    <col min="10" max="10" width="13.7109375" customWidth="1"/>
    <col min="11" max="11" width="14.140625" bestFit="1" customWidth="1"/>
    <col min="12" max="12" width="16.7109375" bestFit="1" customWidth="1"/>
    <col min="13" max="13" width="31.5703125" customWidth="1"/>
  </cols>
  <sheetData>
    <row r="1" spans="1:13" x14ac:dyDescent="0.25">
      <c r="A1" s="22" t="s">
        <v>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40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41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46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 t="s">
        <v>42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44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x14ac:dyDescent="0.25">
      <c r="A8" s="21" t="s">
        <v>43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ht="75" x14ac:dyDescent="0.25">
      <c r="A9" s="24" t="s">
        <v>0</v>
      </c>
      <c r="B9" s="24" t="s">
        <v>1</v>
      </c>
      <c r="C9" s="24" t="s">
        <v>2</v>
      </c>
      <c r="D9" s="25" t="s">
        <v>3</v>
      </c>
      <c r="E9" s="25" t="s">
        <v>4</v>
      </c>
      <c r="F9" s="25" t="s">
        <v>5</v>
      </c>
      <c r="G9" s="25" t="s">
        <v>47</v>
      </c>
      <c r="H9" s="25" t="s">
        <v>48</v>
      </c>
      <c r="I9" s="25" t="s">
        <v>49</v>
      </c>
      <c r="J9" s="25" t="s">
        <v>50</v>
      </c>
      <c r="K9" s="25" t="s">
        <v>51</v>
      </c>
      <c r="L9" s="25" t="s">
        <v>52</v>
      </c>
      <c r="M9" s="25" t="s">
        <v>53</v>
      </c>
    </row>
    <row r="10" spans="1:13" x14ac:dyDescent="0.25">
      <c r="A10" s="5" t="s">
        <v>6</v>
      </c>
      <c r="B10" s="5" t="s">
        <v>7</v>
      </c>
      <c r="C10" s="5" t="s">
        <v>8</v>
      </c>
      <c r="D10" s="6" t="s">
        <v>9</v>
      </c>
      <c r="E10" s="7">
        <v>4</v>
      </c>
      <c r="F10" s="19">
        <v>3</v>
      </c>
      <c r="G10" s="19">
        <v>0</v>
      </c>
      <c r="H10" s="19">
        <v>2.9980000000000002</v>
      </c>
      <c r="I10" s="9">
        <v>7</v>
      </c>
      <c r="J10" s="9">
        <f>H10*I10</f>
        <v>20.986000000000001</v>
      </c>
      <c r="K10" s="9">
        <v>3.5790430999999998</v>
      </c>
      <c r="L10" s="9">
        <f>H10*K10</f>
        <v>10.729971213800001</v>
      </c>
      <c r="M10" s="10" t="s">
        <v>10</v>
      </c>
    </row>
    <row r="11" spans="1:13" x14ac:dyDescent="0.25">
      <c r="A11" s="5" t="s">
        <v>6</v>
      </c>
      <c r="B11" s="5" t="s">
        <v>7</v>
      </c>
      <c r="C11" s="5" t="s">
        <v>11</v>
      </c>
      <c r="D11" s="6" t="s">
        <v>9</v>
      </c>
      <c r="E11" s="7">
        <v>4</v>
      </c>
      <c r="F11" s="19">
        <v>4</v>
      </c>
      <c r="G11" s="19">
        <v>3.9980000000000002</v>
      </c>
      <c r="H11" s="19">
        <v>0</v>
      </c>
      <c r="I11" s="9">
        <v>0</v>
      </c>
      <c r="J11" s="9">
        <f t="shared" ref="J11:J12" si="0">H11*I11</f>
        <v>0</v>
      </c>
      <c r="K11" s="9">
        <v>0</v>
      </c>
      <c r="L11" s="9">
        <f t="shared" ref="L11:L12" si="1">H11*K11</f>
        <v>0</v>
      </c>
      <c r="M11" s="10" t="s">
        <v>6</v>
      </c>
    </row>
    <row r="12" spans="1:13" x14ac:dyDescent="0.25">
      <c r="A12" s="5" t="s">
        <v>6</v>
      </c>
      <c r="B12" s="5" t="s">
        <v>7</v>
      </c>
      <c r="C12" s="5" t="s">
        <v>12</v>
      </c>
      <c r="D12" s="6" t="s">
        <v>9</v>
      </c>
      <c r="E12" s="7">
        <v>4</v>
      </c>
      <c r="F12" s="19">
        <v>3.9990000000000001</v>
      </c>
      <c r="G12" s="19">
        <v>0</v>
      </c>
      <c r="H12" s="19">
        <v>3.9929999999999999</v>
      </c>
      <c r="I12" s="9">
        <v>7</v>
      </c>
      <c r="J12" s="9">
        <f t="shared" si="0"/>
        <v>27.951000000000001</v>
      </c>
      <c r="K12" s="9">
        <v>3.5790430999999998</v>
      </c>
      <c r="L12" s="9">
        <f t="shared" si="1"/>
        <v>14.291119098299999</v>
      </c>
      <c r="M12" s="10" t="s">
        <v>13</v>
      </c>
    </row>
    <row r="13" spans="1:13" x14ac:dyDescent="0.25">
      <c r="A13" s="11" t="s">
        <v>14</v>
      </c>
      <c r="B13" s="17">
        <f>G13+H13</f>
        <v>10.989000000000001</v>
      </c>
      <c r="C13" s="12"/>
      <c r="D13" s="12"/>
      <c r="E13" s="13"/>
      <c r="F13" s="14">
        <f>SUM(F10:F12)</f>
        <v>10.999000000000001</v>
      </c>
      <c r="G13" s="14">
        <f>SUM(G10:G12)</f>
        <v>3.9980000000000002</v>
      </c>
      <c r="H13" s="14">
        <f>SUM(H10:H12)</f>
        <v>6.9909999999999997</v>
      </c>
      <c r="I13" s="15"/>
      <c r="J13" s="15">
        <f>SUM(J10:J12)</f>
        <v>48.936999999999998</v>
      </c>
      <c r="K13" s="15"/>
      <c r="L13" s="15">
        <f>SUM(L10:L12)</f>
        <v>25.0210903121</v>
      </c>
      <c r="M13" s="16"/>
    </row>
    <row r="14" spans="1:13" x14ac:dyDescent="0.25">
      <c r="A14" s="6"/>
      <c r="B14" s="6"/>
      <c r="C14" s="6"/>
      <c r="D14" s="6"/>
      <c r="E14" s="7"/>
      <c r="F14" s="8"/>
      <c r="G14" s="8"/>
      <c r="H14" s="8"/>
      <c r="I14" s="9"/>
      <c r="J14" s="9"/>
      <c r="K14" s="9"/>
      <c r="L14" s="9"/>
      <c r="M14" s="10"/>
    </row>
    <row r="15" spans="1:13" x14ac:dyDescent="0.25">
      <c r="A15" s="5" t="s">
        <v>15</v>
      </c>
      <c r="B15" s="5" t="s">
        <v>16</v>
      </c>
      <c r="C15" s="5" t="s">
        <v>17</v>
      </c>
      <c r="D15" s="6" t="s">
        <v>9</v>
      </c>
      <c r="E15" s="7">
        <v>8</v>
      </c>
      <c r="F15" s="19">
        <v>1.8</v>
      </c>
      <c r="G15" s="19">
        <v>0</v>
      </c>
      <c r="H15" s="19">
        <v>1.8</v>
      </c>
      <c r="I15" s="9">
        <v>7</v>
      </c>
      <c r="J15" s="9">
        <f>H15*I15</f>
        <v>12.6</v>
      </c>
      <c r="K15" s="9">
        <v>3.5790430999999998</v>
      </c>
      <c r="L15" s="9">
        <f>H15*K15</f>
        <v>6.4422775799999998</v>
      </c>
      <c r="M15" s="10" t="s">
        <v>18</v>
      </c>
    </row>
    <row r="16" spans="1:13" x14ac:dyDescent="0.25">
      <c r="A16" s="5" t="s">
        <v>15</v>
      </c>
      <c r="B16" s="5" t="s">
        <v>16</v>
      </c>
      <c r="C16" s="5" t="s">
        <v>19</v>
      </c>
      <c r="D16" s="6" t="s">
        <v>9</v>
      </c>
      <c r="E16" s="7">
        <v>8</v>
      </c>
      <c r="F16" s="19">
        <v>1.9379999999999999</v>
      </c>
      <c r="G16" s="19">
        <v>0</v>
      </c>
      <c r="H16" s="19">
        <v>1.9379999999999999</v>
      </c>
      <c r="I16" s="9">
        <v>7</v>
      </c>
      <c r="J16" s="9">
        <f t="shared" ref="J16:J27" si="2">H16*I16</f>
        <v>13.565999999999999</v>
      </c>
      <c r="K16" s="9">
        <v>3.5790430999999998</v>
      </c>
      <c r="L16" s="9">
        <f t="shared" ref="L16:L27" si="3">H16*K16</f>
        <v>6.9361855277999993</v>
      </c>
      <c r="M16" s="10" t="s">
        <v>20</v>
      </c>
    </row>
    <row r="17" spans="1:13" x14ac:dyDescent="0.25">
      <c r="A17" s="5" t="s">
        <v>15</v>
      </c>
      <c r="B17" s="5" t="s">
        <v>16</v>
      </c>
      <c r="C17" s="5" t="s">
        <v>21</v>
      </c>
      <c r="D17" s="6" t="s">
        <v>9</v>
      </c>
      <c r="E17" s="7">
        <v>8</v>
      </c>
      <c r="F17" s="19">
        <v>5.0999999999999996</v>
      </c>
      <c r="G17" s="19">
        <v>5.0999999999999996</v>
      </c>
      <c r="H17" s="19">
        <v>0</v>
      </c>
      <c r="I17" s="9">
        <v>0</v>
      </c>
      <c r="J17" s="9">
        <f t="shared" si="2"/>
        <v>0</v>
      </c>
      <c r="K17" s="9">
        <v>0</v>
      </c>
      <c r="L17" s="9">
        <f t="shared" si="3"/>
        <v>0</v>
      </c>
      <c r="M17" s="10" t="s">
        <v>15</v>
      </c>
    </row>
    <row r="18" spans="1:13" x14ac:dyDescent="0.25">
      <c r="A18" s="5" t="s">
        <v>15</v>
      </c>
      <c r="B18" s="5" t="s">
        <v>16</v>
      </c>
      <c r="C18" s="5" t="s">
        <v>22</v>
      </c>
      <c r="D18" s="6" t="s">
        <v>9</v>
      </c>
      <c r="E18" s="7">
        <v>8</v>
      </c>
      <c r="F18" s="19">
        <v>6.5259999999999998</v>
      </c>
      <c r="G18" s="19">
        <v>0</v>
      </c>
      <c r="H18" s="19">
        <v>5.4610000000000003</v>
      </c>
      <c r="I18" s="9">
        <v>7</v>
      </c>
      <c r="J18" s="9">
        <f t="shared" si="2"/>
        <v>38.227000000000004</v>
      </c>
      <c r="K18" s="9">
        <v>3.5790430999999998</v>
      </c>
      <c r="L18" s="9">
        <f t="shared" si="3"/>
        <v>19.5451543691</v>
      </c>
      <c r="M18" s="10" t="s">
        <v>23</v>
      </c>
    </row>
    <row r="19" spans="1:13" x14ac:dyDescent="0.25">
      <c r="A19" s="5" t="s">
        <v>15</v>
      </c>
      <c r="B19" s="5" t="s">
        <v>16</v>
      </c>
      <c r="C19" s="5" t="s">
        <v>24</v>
      </c>
      <c r="D19" s="6" t="s">
        <v>9</v>
      </c>
      <c r="E19" s="7">
        <v>8</v>
      </c>
      <c r="F19" s="19">
        <v>15.795</v>
      </c>
      <c r="G19" s="19">
        <v>11.087999999999999</v>
      </c>
      <c r="H19" s="19">
        <v>0</v>
      </c>
      <c r="I19" s="9">
        <v>0</v>
      </c>
      <c r="J19" s="9">
        <f t="shared" si="2"/>
        <v>0</v>
      </c>
      <c r="K19" s="9">
        <v>0</v>
      </c>
      <c r="L19" s="9">
        <f t="shared" si="3"/>
        <v>0</v>
      </c>
      <c r="M19" s="10" t="s">
        <v>15</v>
      </c>
    </row>
    <row r="20" spans="1:13" x14ac:dyDescent="0.25">
      <c r="A20" s="5" t="s">
        <v>15</v>
      </c>
      <c r="B20" s="5" t="s">
        <v>16</v>
      </c>
      <c r="C20" s="5" t="s">
        <v>25</v>
      </c>
      <c r="D20" s="6" t="s">
        <v>9</v>
      </c>
      <c r="E20" s="7">
        <v>8</v>
      </c>
      <c r="F20" s="19">
        <v>1.224</v>
      </c>
      <c r="G20" s="19">
        <v>0</v>
      </c>
      <c r="H20" s="19">
        <v>1.224</v>
      </c>
      <c r="I20" s="9">
        <v>7</v>
      </c>
      <c r="J20" s="9">
        <f t="shared" si="2"/>
        <v>8.5679999999999996</v>
      </c>
      <c r="K20" s="9">
        <v>3.5790430999999998</v>
      </c>
      <c r="L20" s="9">
        <f t="shared" si="3"/>
        <v>4.3807487543999999</v>
      </c>
      <c r="M20" s="10" t="s">
        <v>26</v>
      </c>
    </row>
    <row r="21" spans="1:13" x14ac:dyDescent="0.25">
      <c r="A21" s="5" t="s">
        <v>15</v>
      </c>
      <c r="B21" s="5" t="s">
        <v>16</v>
      </c>
      <c r="C21" s="5" t="s">
        <v>27</v>
      </c>
      <c r="D21" s="6" t="s">
        <v>9</v>
      </c>
      <c r="E21" s="7">
        <v>8</v>
      </c>
      <c r="F21" s="19">
        <v>1.302</v>
      </c>
      <c r="G21" s="19">
        <v>0</v>
      </c>
      <c r="H21" s="19">
        <v>1.302</v>
      </c>
      <c r="I21" s="9">
        <v>7</v>
      </c>
      <c r="J21" s="9">
        <f t="shared" si="2"/>
        <v>9.1140000000000008</v>
      </c>
      <c r="K21" s="9">
        <v>3.5790430999999998</v>
      </c>
      <c r="L21" s="9">
        <f t="shared" si="3"/>
        <v>4.6599141161999995</v>
      </c>
      <c r="M21" s="10" t="s">
        <v>28</v>
      </c>
    </row>
    <row r="22" spans="1:13" x14ac:dyDescent="0.25">
      <c r="A22" s="5" t="s">
        <v>15</v>
      </c>
      <c r="B22" s="5" t="s">
        <v>16</v>
      </c>
      <c r="C22" s="5" t="s">
        <v>29</v>
      </c>
      <c r="D22" s="6" t="s">
        <v>9</v>
      </c>
      <c r="E22" s="7">
        <v>8</v>
      </c>
      <c r="F22" s="19">
        <v>2.3849999999999998</v>
      </c>
      <c r="G22" s="19">
        <v>0</v>
      </c>
      <c r="H22" s="19">
        <v>1.1319999999999999</v>
      </c>
      <c r="I22" s="9">
        <v>7</v>
      </c>
      <c r="J22" s="9">
        <f t="shared" si="2"/>
        <v>7.9239999999999995</v>
      </c>
      <c r="K22" s="9">
        <v>3.5790430999999998</v>
      </c>
      <c r="L22" s="9">
        <f t="shared" si="3"/>
        <v>4.0514767891999997</v>
      </c>
      <c r="M22" s="10" t="s">
        <v>26</v>
      </c>
    </row>
    <row r="23" spans="1:13" x14ac:dyDescent="0.25">
      <c r="A23" s="5" t="s">
        <v>15</v>
      </c>
      <c r="B23" s="5" t="s">
        <v>16</v>
      </c>
      <c r="C23" s="5" t="s">
        <v>30</v>
      </c>
      <c r="D23" s="6" t="s">
        <v>9</v>
      </c>
      <c r="E23" s="7">
        <v>8</v>
      </c>
      <c r="F23" s="19">
        <v>2</v>
      </c>
      <c r="G23" s="19">
        <v>2</v>
      </c>
      <c r="H23" s="19">
        <v>0</v>
      </c>
      <c r="I23" s="9">
        <v>0</v>
      </c>
      <c r="J23" s="9">
        <f t="shared" si="2"/>
        <v>0</v>
      </c>
      <c r="K23" s="9">
        <v>0</v>
      </c>
      <c r="L23" s="9">
        <f t="shared" si="3"/>
        <v>0</v>
      </c>
      <c r="M23" s="10" t="s">
        <v>15</v>
      </c>
    </row>
    <row r="24" spans="1:13" x14ac:dyDescent="0.25">
      <c r="A24" s="5" t="s">
        <v>15</v>
      </c>
      <c r="B24" s="5" t="s">
        <v>16</v>
      </c>
      <c r="C24" s="5" t="s">
        <v>31</v>
      </c>
      <c r="D24" s="6" t="s">
        <v>9</v>
      </c>
      <c r="E24" s="7">
        <v>8</v>
      </c>
      <c r="F24" s="19">
        <v>2.3119999999999998</v>
      </c>
      <c r="G24" s="19">
        <v>0</v>
      </c>
      <c r="H24" s="19">
        <v>2.3109999999999999</v>
      </c>
      <c r="I24" s="9">
        <v>7</v>
      </c>
      <c r="J24" s="9">
        <f t="shared" si="2"/>
        <v>16.177</v>
      </c>
      <c r="K24" s="9">
        <v>3.5790430999999998</v>
      </c>
      <c r="L24" s="9">
        <f t="shared" si="3"/>
        <v>8.2711686040999997</v>
      </c>
      <c r="M24" s="10" t="s">
        <v>32</v>
      </c>
    </row>
    <row r="25" spans="1:13" x14ac:dyDescent="0.25">
      <c r="A25" s="5" t="s">
        <v>15</v>
      </c>
      <c r="B25" s="5" t="s">
        <v>16</v>
      </c>
      <c r="C25" s="5" t="s">
        <v>33</v>
      </c>
      <c r="D25" s="6" t="s">
        <v>9</v>
      </c>
      <c r="E25" s="7">
        <v>8</v>
      </c>
      <c r="F25" s="19">
        <v>2.3119999999999998</v>
      </c>
      <c r="G25" s="19">
        <v>0</v>
      </c>
      <c r="H25" s="19">
        <v>0.43</v>
      </c>
      <c r="I25" s="9">
        <v>7</v>
      </c>
      <c r="J25" s="9">
        <f t="shared" si="2"/>
        <v>3.01</v>
      </c>
      <c r="K25" s="9">
        <v>3.5790430999999998</v>
      </c>
      <c r="L25" s="9">
        <f t="shared" si="3"/>
        <v>1.5389885329999999</v>
      </c>
      <c r="M25" s="10" t="s">
        <v>34</v>
      </c>
    </row>
    <row r="26" spans="1:13" x14ac:dyDescent="0.25">
      <c r="A26" s="5" t="s">
        <v>15</v>
      </c>
      <c r="B26" s="5" t="s">
        <v>16</v>
      </c>
      <c r="C26" s="5" t="s">
        <v>35</v>
      </c>
      <c r="D26" s="6" t="s">
        <v>9</v>
      </c>
      <c r="E26" s="7">
        <v>8</v>
      </c>
      <c r="F26" s="19">
        <v>2.3109999999999999</v>
      </c>
      <c r="G26" s="19">
        <v>0</v>
      </c>
      <c r="H26" s="19">
        <v>1.637</v>
      </c>
      <c r="I26" s="9">
        <v>7</v>
      </c>
      <c r="J26" s="9">
        <f t="shared" si="2"/>
        <v>11.459</v>
      </c>
      <c r="K26" s="9">
        <v>3.5790430999999998</v>
      </c>
      <c r="L26" s="9">
        <f t="shared" si="3"/>
        <v>5.8588935546999998</v>
      </c>
      <c r="M26" s="10" t="s">
        <v>36</v>
      </c>
    </row>
    <row r="27" spans="1:13" x14ac:dyDescent="0.25">
      <c r="A27" s="5" t="s">
        <v>15</v>
      </c>
      <c r="B27" s="5" t="s">
        <v>37</v>
      </c>
      <c r="C27" s="5" t="s">
        <v>38</v>
      </c>
      <c r="D27" s="6" t="s">
        <v>9</v>
      </c>
      <c r="E27" s="7">
        <v>8</v>
      </c>
      <c r="F27" s="19">
        <v>3.8</v>
      </c>
      <c r="G27" s="19">
        <v>3.8</v>
      </c>
      <c r="H27" s="19">
        <v>0</v>
      </c>
      <c r="I27" s="9">
        <v>0</v>
      </c>
      <c r="J27" s="9">
        <f t="shared" si="2"/>
        <v>0</v>
      </c>
      <c r="K27" s="9">
        <v>0</v>
      </c>
      <c r="L27" s="9">
        <f t="shared" si="3"/>
        <v>0</v>
      </c>
      <c r="M27" s="10" t="s">
        <v>15</v>
      </c>
    </row>
    <row r="28" spans="1:13" x14ac:dyDescent="0.25">
      <c r="A28" s="11" t="s">
        <v>14</v>
      </c>
      <c r="B28" s="17">
        <f>G28+H28</f>
        <v>39.222999999999999</v>
      </c>
      <c r="C28" s="12"/>
      <c r="D28" s="12"/>
      <c r="E28" s="13"/>
      <c r="F28" s="14">
        <f>SUM(F15:F27)</f>
        <v>48.804999999999986</v>
      </c>
      <c r="G28" s="14">
        <f>SUM(G15:G27)</f>
        <v>21.988</v>
      </c>
      <c r="H28" s="14">
        <f>SUM(H15:H27)</f>
        <v>17.234999999999999</v>
      </c>
      <c r="I28" s="15"/>
      <c r="J28" s="15">
        <f>SUM(J15:J27)</f>
        <v>120.645</v>
      </c>
      <c r="K28" s="15"/>
      <c r="L28" s="15">
        <f>SUM(L15:L27)</f>
        <v>61.684807828499999</v>
      </c>
      <c r="M28" s="10"/>
    </row>
    <row r="29" spans="1:13" x14ac:dyDescent="0.25">
      <c r="A29" s="12" t="s">
        <v>45</v>
      </c>
      <c r="B29" s="17">
        <f>B13+B28</f>
        <v>50.212000000000003</v>
      </c>
      <c r="C29" s="12"/>
      <c r="D29" s="12"/>
      <c r="E29" s="13"/>
      <c r="F29" s="14">
        <f>F13+F28</f>
        <v>59.803999999999988</v>
      </c>
      <c r="G29" s="14">
        <f>G13+G28</f>
        <v>25.986000000000001</v>
      </c>
      <c r="H29" s="14">
        <f>H13+H28</f>
        <v>24.225999999999999</v>
      </c>
      <c r="I29" s="15"/>
      <c r="J29" s="15">
        <f>J13+J28</f>
        <v>169.58199999999999</v>
      </c>
      <c r="K29" s="15"/>
      <c r="L29" s="15">
        <f>L13+L28</f>
        <v>86.705898140599999</v>
      </c>
      <c r="M29" s="16"/>
    </row>
    <row r="30" spans="1:13" x14ac:dyDescent="0.25">
      <c r="E30" s="1"/>
      <c r="F30" s="2"/>
      <c r="G30" s="2"/>
      <c r="H30" s="2"/>
      <c r="I30" s="3"/>
      <c r="J30" s="3"/>
      <c r="K30" s="3"/>
      <c r="L30" s="3"/>
      <c r="M30" s="4"/>
    </row>
    <row r="32" spans="1:13" x14ac:dyDescent="0.25">
      <c r="H32" s="20"/>
    </row>
  </sheetData>
  <mergeCells count="7">
    <mergeCell ref="A8:M8"/>
    <mergeCell ref="A1:M1"/>
    <mergeCell ref="A2:M2"/>
    <mergeCell ref="A3:M3"/>
    <mergeCell ref="A4:M4"/>
    <mergeCell ref="A5:M5"/>
    <mergeCell ref="A6:M6"/>
  </mergeCells>
  <pageMargins left="0.74803149606299213" right="0.74803149606299213" top="0.98425196850393704" bottom="0.98425196850393704" header="0.51181102362204722" footer="0.51181102362204722"/>
  <pageSetup paperSize="9" scale="6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2025-12-22T09:01:11Z</cp:lastPrinted>
  <dcterms:created xsi:type="dcterms:W3CDTF">2025-12-10T07:58:16Z</dcterms:created>
  <dcterms:modified xsi:type="dcterms:W3CDTF">2025-12-22T09:02:48Z</dcterms:modified>
</cp:coreProperties>
</file>